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LISTE SITES\PORTS DE LILLE-EN COURS\INVENTAIRE\"/>
    </mc:Choice>
  </mc:AlternateContent>
  <xr:revisionPtr revIDLastSave="0" documentId="13_ncr:1_{6C2C6801-88F1-4200-AF65-668596A3EA69}" xr6:coauthVersionLast="47" xr6:coauthVersionMax="47" xr10:uidLastSave="{00000000-0000-0000-0000-000000000000}"/>
  <bookViews>
    <workbookView xWindow="28680" yWindow="-120" windowWidth="24240" windowHeight="13020" xr2:uid="{1B33F5D5-C4E5-46A4-AFDF-E4400158C253}"/>
  </bookViews>
  <sheets>
    <sheet name="détail maintenances 2021" sheetId="3" r:id="rId1"/>
    <sheet name="détail Batiment 37" sheetId="4" r:id="rId2"/>
    <sheet name="détail Batiment 16" sheetId="5" r:id="rId3"/>
  </sheets>
  <definedNames>
    <definedName name="_xlnm._FilterDatabase" localSheetId="0" hidden="1">'détail maintenances 2021'!$A$1:$G$1</definedName>
    <definedName name="_xlnm.Print_Titles" localSheetId="0">'détail maintenances 2021'!$1:$1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5" l="1"/>
  <c r="B8" i="5"/>
  <c r="C16" i="4"/>
  <c r="B16" i="4"/>
  <c r="D17" i="3"/>
  <c r="D21" i="3"/>
  <c r="B17" i="3"/>
  <c r="D13" i="3"/>
  <c r="D29" i="3" s="1"/>
  <c r="B13" i="3"/>
  <c r="B9" i="5" l="1"/>
</calcChain>
</file>

<file path=xl/sharedStrings.xml><?xml version="1.0" encoding="utf-8"?>
<sst xmlns="http://schemas.openxmlformats.org/spreadsheetml/2006/main" count="156" uniqueCount="87">
  <si>
    <t>Lille</t>
  </si>
  <si>
    <t>C</t>
  </si>
  <si>
    <t>J</t>
  </si>
  <si>
    <t>L</t>
  </si>
  <si>
    <t>M</t>
  </si>
  <si>
    <t>Q</t>
  </si>
  <si>
    <t>R</t>
  </si>
  <si>
    <t>V</t>
  </si>
  <si>
    <t>X</t>
  </si>
  <si>
    <t>Désenfumage</t>
  </si>
  <si>
    <t>Santes</t>
  </si>
  <si>
    <t>Wambrechies</t>
  </si>
  <si>
    <t>Bâtiments</t>
  </si>
  <si>
    <t>Exutoires</t>
  </si>
  <si>
    <t>Atelier (BAT 8)</t>
  </si>
  <si>
    <t>A (Centre des Entreprises)</t>
  </si>
  <si>
    <t>B (Espace des Entreprises)</t>
  </si>
  <si>
    <t>Accès toiture</t>
  </si>
  <si>
    <t>NON</t>
  </si>
  <si>
    <t>OUI</t>
  </si>
  <si>
    <t>Détail désenfumage bâtiment 37</t>
  </si>
  <si>
    <t>Nbre Exutoires Pyromax AD+</t>
  </si>
  <si>
    <t>Nbre Lanterneaux fixes Skyclair</t>
  </si>
  <si>
    <t>Nbre de commande</t>
  </si>
  <si>
    <t>Cellule 1</t>
  </si>
  <si>
    <t>oui</t>
  </si>
  <si>
    <t>Cellule 2</t>
  </si>
  <si>
    <t>Cellule 3</t>
  </si>
  <si>
    <t>Cellule 4</t>
  </si>
  <si>
    <t>Cellule 5</t>
  </si>
  <si>
    <t>Cellule 6</t>
  </si>
  <si>
    <t>Cellule 7</t>
  </si>
  <si>
    <t>Cellule 8</t>
  </si>
  <si>
    <t>Détail</t>
  </si>
  <si>
    <t>Chaufferie</t>
  </si>
  <si>
    <t>Local charges</t>
  </si>
  <si>
    <t>bureaux</t>
  </si>
  <si>
    <t>TOTAL</t>
  </si>
  <si>
    <t>Détail désenfumage bâtiment 16</t>
  </si>
  <si>
    <t>12 postes CO2 OS 100 gr
12 coffrets CO2 OF bizone</t>
  </si>
  <si>
    <t>4 postes CO2 OS 100 gr
4 coffrets CO2 OF bizone</t>
  </si>
  <si>
    <t xml:space="preserve">16 postes CO2 OS
8 coffrets OF </t>
  </si>
  <si>
    <t>4 postes CO2 OS 60 gr</t>
  </si>
  <si>
    <t>4 coffrets CO2 OF bizone</t>
  </si>
  <si>
    <t>8 coffrets CO2 OF</t>
  </si>
  <si>
    <t>2 treuils TL</t>
  </si>
  <si>
    <t>19 postes CO2
39 coffrets OF Bizone
3 treuils TL</t>
  </si>
  <si>
    <t>9 postes CO2 OS
3 treuils TL (pneu, aeration, TL)</t>
  </si>
  <si>
    <t>7 treuils TL</t>
  </si>
  <si>
    <t>12 Coffrets OF bizone
12 coffrets OS</t>
  </si>
  <si>
    <t>19 Treuils TL
19 verrous mécaniques</t>
  </si>
  <si>
    <t>1 poste OS
1 coffret OF
1 treuil pneu</t>
  </si>
  <si>
    <t>32 coffrets OF bizone
31 coffrets OS</t>
  </si>
  <si>
    <t>1 poste CO2</t>
  </si>
  <si>
    <t>4 postes CO2 OS (100gr x 2 et 150gr x 2)</t>
  </si>
  <si>
    <t>15 Treuils TL</t>
  </si>
  <si>
    <t>Commandes</t>
  </si>
  <si>
    <t>3 Postes CO OS 27 gr
3 treuils (1 TL et 2 pneu)</t>
  </si>
  <si>
    <t>18 Postes CO2 100 gr</t>
  </si>
  <si>
    <t>4 coffrets CO2 OF bizone aération (150/300 gr)</t>
  </si>
  <si>
    <t>2 postes CO2 OS 27 gr
16 treuils (1 pneu et 15 TL)</t>
  </si>
  <si>
    <t>1 coffret CO2 OF Bizone (150/300 gr)</t>
  </si>
  <si>
    <t>2 coffrets CO2 OF bizone aération (150/300gr)
1 poste CO2 OS (100 gr)</t>
  </si>
  <si>
    <t>Asdresse</t>
  </si>
  <si>
    <t>1ère avenue</t>
  </si>
  <si>
    <t>2ème avenue</t>
  </si>
  <si>
    <t>12ème rue</t>
  </si>
  <si>
    <t>13ème rue</t>
  </si>
  <si>
    <t>5ème rue</t>
  </si>
  <si>
    <t>Sites 
Port de ..</t>
  </si>
  <si>
    <t>6ème rue</t>
  </si>
  <si>
    <t>8ème rue</t>
  </si>
  <si>
    <t>3ème rue</t>
  </si>
  <si>
    <t>1ère avenue et 2ème rue</t>
  </si>
  <si>
    <t>entre le bâtiment 8 et 12</t>
  </si>
  <si>
    <t>1ère avenue Restautant L'Escale</t>
  </si>
  <si>
    <t>9ème rue</t>
  </si>
  <si>
    <t>1ère rue</t>
  </si>
  <si>
    <t>Santes/Haubourdin</t>
  </si>
  <si>
    <t>1ère avenue 
rue Koenig</t>
  </si>
  <si>
    <t>Thermofusible</t>
  </si>
  <si>
    <t>2018 (BAT 8)
Néant (BAT 12)</t>
  </si>
  <si>
    <t>2019 ou 2020</t>
  </si>
  <si>
    <t>?</t>
  </si>
  <si>
    <t>2022 et 2024</t>
  </si>
  <si>
    <t>354 commandes de désenfumage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</si>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</sst>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9"/>
      <color theme="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6" xfId="0" applyFont="1" applyBorder="1"/>
    <xf numFmtId="14" fontId="2" fillId="0" borderId="4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3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14" fontId="2" fillId="0" borderId="15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14" xfId="0" applyFont="1" applyBorder="1" applyAlignment="1">
      <alignment horizontal="right" vertical="center"/>
    </xf>
    <xf numFmtId="0" fontId="0" fillId="0" borderId="14" xfId="0" applyBorder="1"/>
    <xf numFmtId="0" fontId="1" fillId="0" borderId="14" xfId="0" applyFont="1" applyBorder="1" applyAlignment="1">
      <alignment horizontal="right"/>
    </xf>
    <xf numFmtId="0" fontId="1" fillId="0" borderId="14" xfId="0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2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21C14-A7BE-4E0C-86DB-151D901E8223}">
  <sheetPr>
    <pageSetUpPr fitToPage="1"/>
  </sheetPr>
  <dimension ref="A1:H37"/>
  <sheetViews>
    <sheetView tabSelected="1" workbookViewId="0">
      <pane xSplit="2" ySplit="2" topLeftCell="C19" activePane="bottomRight" state="frozen"/>
      <selection pane="topRight" activeCell="C1" sqref="C1"/>
      <selection pane="bottomLeft" activeCell="A3" sqref="A3"/>
      <selection pane="bottomRight" activeCell="A27" sqref="A27:XFD27"/>
    </sheetView>
  </sheetViews>
  <sheetFormatPr baseColWidth="10" defaultRowHeight="13.8" x14ac:dyDescent="0.25"/>
  <cols>
    <col min="1" max="1" width="17.21875" style="3" customWidth="1"/>
    <col min="2" max="2" width="14.33203125" style="3" customWidth="1"/>
    <col min="3" max="3" width="36.5546875" style="3" customWidth="1"/>
    <col min="4" max="4" width="12.88671875" style="1" customWidth="1"/>
    <col min="5" max="5" width="39.21875" style="1" bestFit="1" customWidth="1"/>
    <col min="6" max="6" width="17.5546875" style="1" customWidth="1"/>
    <col min="7" max="7" width="18.5546875" style="1" customWidth="1"/>
    <col min="8" max="16384" width="11.5546875" style="1"/>
  </cols>
  <sheetData>
    <row r="1" spans="1:8" x14ac:dyDescent="0.25">
      <c r="A1" s="52" t="s">
        <v>69</v>
      </c>
      <c r="B1" s="54" t="s">
        <v>12</v>
      </c>
      <c r="C1" s="57" t="s">
        <v>63</v>
      </c>
      <c r="D1" s="49" t="s">
        <v>9</v>
      </c>
      <c r="E1" s="50"/>
      <c r="F1" s="50"/>
      <c r="G1" s="51"/>
    </row>
    <row r="2" spans="1:8" x14ac:dyDescent="0.25">
      <c r="A2" s="53"/>
      <c r="B2" s="55"/>
      <c r="C2" s="58"/>
      <c r="D2" s="4" t="s">
        <v>13</v>
      </c>
      <c r="E2" s="14" t="s">
        <v>56</v>
      </c>
      <c r="F2" s="14" t="s">
        <v>80</v>
      </c>
      <c r="G2" s="7" t="s">
        <v>17</v>
      </c>
    </row>
    <row r="3" spans="1:8" ht="25.05" customHeight="1" x14ac:dyDescent="0.25">
      <c r="A3" s="21" t="s">
        <v>0</v>
      </c>
      <c r="B3" s="22" t="s">
        <v>1</v>
      </c>
      <c r="C3" s="42" t="s">
        <v>64</v>
      </c>
      <c r="D3" s="6">
        <v>42</v>
      </c>
      <c r="E3" s="23" t="s">
        <v>58</v>
      </c>
      <c r="F3" s="23"/>
      <c r="G3" s="5" t="s">
        <v>18</v>
      </c>
    </row>
    <row r="4" spans="1:8" ht="43.2" x14ac:dyDescent="0.25">
      <c r="A4" s="6" t="s">
        <v>0</v>
      </c>
      <c r="B4" s="5" t="s">
        <v>2</v>
      </c>
      <c r="C4" s="59" t="s">
        <v>65</v>
      </c>
      <c r="D4" s="15">
        <v>16</v>
      </c>
      <c r="E4" s="40" t="s">
        <v>62</v>
      </c>
      <c r="F4" s="40" t="s">
        <v>83</v>
      </c>
      <c r="G4" s="26" t="s">
        <v>19</v>
      </c>
      <c r="H4" s="56"/>
    </row>
    <row r="5" spans="1:8" ht="28.8" x14ac:dyDescent="0.25">
      <c r="A5" s="6" t="s">
        <v>0</v>
      </c>
      <c r="B5" s="5" t="s">
        <v>4</v>
      </c>
      <c r="C5" s="60"/>
      <c r="D5" s="15">
        <v>12</v>
      </c>
      <c r="E5" s="40" t="s">
        <v>59</v>
      </c>
      <c r="F5" s="40" t="s">
        <v>83</v>
      </c>
      <c r="G5" s="26" t="s">
        <v>19</v>
      </c>
      <c r="H5" s="56"/>
    </row>
    <row r="6" spans="1:8" ht="28.8" x14ac:dyDescent="0.25">
      <c r="A6" s="6" t="s">
        <v>0</v>
      </c>
      <c r="B6" s="5" t="s">
        <v>3</v>
      </c>
      <c r="C6" s="23" t="s">
        <v>64</v>
      </c>
      <c r="D6" s="15">
        <v>16</v>
      </c>
      <c r="E6" s="40" t="s">
        <v>60</v>
      </c>
      <c r="F6" s="40"/>
      <c r="G6" s="13" t="s">
        <v>19</v>
      </c>
    </row>
    <row r="7" spans="1:8" ht="14.4" x14ac:dyDescent="0.25">
      <c r="A7" s="6" t="s">
        <v>0</v>
      </c>
      <c r="B7" s="5" t="s">
        <v>5</v>
      </c>
      <c r="C7" s="23" t="s">
        <v>66</v>
      </c>
      <c r="D7" s="15">
        <v>6</v>
      </c>
      <c r="E7" s="16" t="s">
        <v>61</v>
      </c>
      <c r="F7" s="16">
        <v>2024</v>
      </c>
      <c r="G7" s="13" t="s">
        <v>18</v>
      </c>
    </row>
    <row r="8" spans="1:8" ht="25.05" customHeight="1" x14ac:dyDescent="0.25">
      <c r="A8" s="6" t="s">
        <v>0</v>
      </c>
      <c r="B8" s="5" t="s">
        <v>6</v>
      </c>
      <c r="C8" s="23" t="s">
        <v>67</v>
      </c>
      <c r="D8" s="15">
        <v>3</v>
      </c>
      <c r="E8" s="16" t="s">
        <v>61</v>
      </c>
      <c r="F8" s="16" t="s">
        <v>83</v>
      </c>
      <c r="G8" s="13" t="s">
        <v>19</v>
      </c>
    </row>
    <row r="9" spans="1:8" ht="25.05" customHeight="1" x14ac:dyDescent="0.25">
      <c r="A9" s="6" t="s">
        <v>0</v>
      </c>
      <c r="B9" s="5" t="s">
        <v>7</v>
      </c>
      <c r="C9" s="23" t="s">
        <v>68</v>
      </c>
      <c r="D9" s="15">
        <v>5</v>
      </c>
      <c r="E9" s="40" t="s">
        <v>57</v>
      </c>
      <c r="F9" s="40"/>
      <c r="G9" s="13" t="s">
        <v>19</v>
      </c>
    </row>
    <row r="10" spans="1:8" ht="21.6" customHeight="1" x14ac:dyDescent="0.25">
      <c r="A10" s="6" t="s">
        <v>0</v>
      </c>
      <c r="B10" s="5" t="s">
        <v>8</v>
      </c>
      <c r="C10" s="23" t="s">
        <v>64</v>
      </c>
      <c r="D10" s="15">
        <v>2</v>
      </c>
      <c r="E10" s="40" t="s">
        <v>45</v>
      </c>
      <c r="F10" s="40"/>
      <c r="G10" s="13" t="s">
        <v>18</v>
      </c>
    </row>
    <row r="11" spans="1:8" ht="28.8" x14ac:dyDescent="0.3">
      <c r="A11" s="28" t="s">
        <v>10</v>
      </c>
      <c r="B11" s="29">
        <v>2</v>
      </c>
      <c r="C11" s="43" t="s">
        <v>70</v>
      </c>
      <c r="D11" s="30">
        <v>72</v>
      </c>
      <c r="E11" s="41" t="s">
        <v>39</v>
      </c>
      <c r="F11" s="41">
        <v>2024</v>
      </c>
      <c r="G11" s="31" t="s">
        <v>19</v>
      </c>
    </row>
    <row r="12" spans="1:8" s="2" customFormat="1" ht="28.8" x14ac:dyDescent="0.25">
      <c r="A12" s="28" t="s">
        <v>10</v>
      </c>
      <c r="B12" s="29">
        <v>4</v>
      </c>
      <c r="C12" s="43" t="s">
        <v>70</v>
      </c>
      <c r="D12" s="15">
        <v>20</v>
      </c>
      <c r="E12" s="40" t="s">
        <v>40</v>
      </c>
      <c r="F12" s="40">
        <v>2024</v>
      </c>
      <c r="G12" s="31" t="s">
        <v>19</v>
      </c>
    </row>
    <row r="13" spans="1:8" s="2" customFormat="1" ht="28.8" x14ac:dyDescent="0.25">
      <c r="A13" s="8" t="s">
        <v>10</v>
      </c>
      <c r="B13" s="10" t="str">
        <f>"3-9"</f>
        <v>3-9</v>
      </c>
      <c r="C13" s="44" t="s">
        <v>71</v>
      </c>
      <c r="D13" s="15">
        <f>56+60</f>
        <v>116</v>
      </c>
      <c r="E13" s="40" t="s">
        <v>41</v>
      </c>
      <c r="F13" s="40" t="s">
        <v>84</v>
      </c>
      <c r="G13" s="18" t="s">
        <v>19</v>
      </c>
    </row>
    <row r="14" spans="1:8" s="2" customFormat="1" ht="25.05" customHeight="1" x14ac:dyDescent="0.25">
      <c r="A14" s="8" t="s">
        <v>10</v>
      </c>
      <c r="B14" s="5">
        <v>5</v>
      </c>
      <c r="C14" s="23" t="s">
        <v>64</v>
      </c>
      <c r="D14" s="15">
        <v>20</v>
      </c>
      <c r="E14" s="40" t="s">
        <v>42</v>
      </c>
      <c r="F14" s="40"/>
      <c r="G14" s="18" t="s">
        <v>18</v>
      </c>
    </row>
    <row r="15" spans="1:8" s="2" customFormat="1" ht="25.05" customHeight="1" x14ac:dyDescent="0.25">
      <c r="A15" s="8" t="s">
        <v>10</v>
      </c>
      <c r="B15" s="5">
        <v>6</v>
      </c>
      <c r="C15" s="23" t="s">
        <v>72</v>
      </c>
      <c r="D15" s="15">
        <v>24</v>
      </c>
      <c r="E15" s="16" t="s">
        <v>43</v>
      </c>
      <c r="F15" s="16">
        <v>2016</v>
      </c>
      <c r="G15" s="18" t="s">
        <v>18</v>
      </c>
    </row>
    <row r="16" spans="1:8" s="2" customFormat="1" ht="25.05" customHeight="1" x14ac:dyDescent="0.25">
      <c r="A16" s="8" t="s">
        <v>10</v>
      </c>
      <c r="B16" s="5">
        <v>7</v>
      </c>
      <c r="C16" s="23" t="s">
        <v>73</v>
      </c>
      <c r="D16" s="15">
        <v>16</v>
      </c>
      <c r="E16" s="16" t="s">
        <v>44</v>
      </c>
      <c r="F16" s="16">
        <v>2024</v>
      </c>
      <c r="G16" s="18" t="s">
        <v>19</v>
      </c>
    </row>
    <row r="17" spans="1:8" s="2" customFormat="1" ht="43.2" x14ac:dyDescent="0.25">
      <c r="A17" s="8" t="s">
        <v>10</v>
      </c>
      <c r="B17" s="5" t="str">
        <f>"8-12"</f>
        <v>8-12</v>
      </c>
      <c r="C17" s="23" t="s">
        <v>64</v>
      </c>
      <c r="D17" s="15">
        <f>125+65</f>
        <v>190</v>
      </c>
      <c r="E17" s="40" t="s">
        <v>46</v>
      </c>
      <c r="F17" s="40" t="s">
        <v>81</v>
      </c>
      <c r="G17" s="18" t="s">
        <v>19</v>
      </c>
      <c r="H17" s="11"/>
    </row>
    <row r="18" spans="1:8" s="2" customFormat="1" ht="23.4" customHeight="1" x14ac:dyDescent="0.3">
      <c r="A18" s="6" t="s">
        <v>10</v>
      </c>
      <c r="B18" s="5" t="s">
        <v>14</v>
      </c>
      <c r="C18" s="23" t="s">
        <v>74</v>
      </c>
      <c r="D18" s="15">
        <v>2</v>
      </c>
      <c r="E18" s="16" t="s">
        <v>45</v>
      </c>
      <c r="F18" s="16"/>
      <c r="G18" s="13"/>
      <c r="H18" s="11"/>
    </row>
    <row r="19" spans="1:8" s="2" customFormat="1" ht="28.8" x14ac:dyDescent="0.25">
      <c r="A19" s="8" t="s">
        <v>10</v>
      </c>
      <c r="B19" s="5">
        <v>10</v>
      </c>
      <c r="C19" s="23" t="s">
        <v>64</v>
      </c>
      <c r="D19" s="15">
        <v>71</v>
      </c>
      <c r="E19" s="40" t="s">
        <v>47</v>
      </c>
      <c r="F19" s="40"/>
      <c r="G19" s="13" t="s">
        <v>19</v>
      </c>
    </row>
    <row r="20" spans="1:8" s="2" customFormat="1" ht="25.05" customHeight="1" x14ac:dyDescent="0.25">
      <c r="A20" s="8" t="s">
        <v>10</v>
      </c>
      <c r="B20" s="5">
        <v>13</v>
      </c>
      <c r="C20" s="46" t="s">
        <v>75</v>
      </c>
      <c r="D20" s="15">
        <v>7</v>
      </c>
      <c r="E20" s="16" t="s">
        <v>48</v>
      </c>
      <c r="F20" s="16"/>
      <c r="G20" s="13" t="s">
        <v>19</v>
      </c>
    </row>
    <row r="21" spans="1:8" s="2" customFormat="1" ht="28.8" x14ac:dyDescent="0.3">
      <c r="A21" s="6" t="s">
        <v>10</v>
      </c>
      <c r="B21" s="5">
        <v>16</v>
      </c>
      <c r="C21" s="23" t="s">
        <v>76</v>
      </c>
      <c r="D21" s="15">
        <f>28*3</f>
        <v>84</v>
      </c>
      <c r="E21" s="40" t="s">
        <v>49</v>
      </c>
      <c r="F21" s="40" t="s">
        <v>82</v>
      </c>
      <c r="G21" s="13" t="s">
        <v>19</v>
      </c>
    </row>
    <row r="22" spans="1:8" s="2" customFormat="1" ht="28.8" x14ac:dyDescent="0.25">
      <c r="A22" s="8" t="s">
        <v>10</v>
      </c>
      <c r="B22" s="5">
        <v>20</v>
      </c>
      <c r="C22" s="23" t="s">
        <v>70</v>
      </c>
      <c r="D22" s="15">
        <v>38</v>
      </c>
      <c r="E22" s="40" t="s">
        <v>50</v>
      </c>
      <c r="F22" s="40"/>
      <c r="G22" s="13"/>
    </row>
    <row r="23" spans="1:8" s="2" customFormat="1" ht="25.05" customHeight="1" x14ac:dyDescent="0.25">
      <c r="A23" s="8" t="s">
        <v>10</v>
      </c>
      <c r="B23" s="5">
        <v>21</v>
      </c>
      <c r="C23" s="23" t="s">
        <v>77</v>
      </c>
      <c r="D23" s="15">
        <v>2</v>
      </c>
      <c r="E23" s="16" t="s">
        <v>45</v>
      </c>
      <c r="F23" s="16"/>
      <c r="G23" s="13"/>
    </row>
    <row r="24" spans="1:8" s="2" customFormat="1" ht="43.2" x14ac:dyDescent="0.25">
      <c r="A24" s="8" t="s">
        <v>78</v>
      </c>
      <c r="B24" s="5">
        <v>36</v>
      </c>
      <c r="C24" s="23" t="s">
        <v>65</v>
      </c>
      <c r="D24" s="15">
        <v>5</v>
      </c>
      <c r="E24" s="40" t="s">
        <v>51</v>
      </c>
      <c r="F24" s="40" t="s">
        <v>86</v>
      </c>
      <c r="G24" s="13"/>
    </row>
    <row r="25" spans="1:8" ht="28.8" x14ac:dyDescent="0.25">
      <c r="A25" s="6" t="s">
        <v>10</v>
      </c>
      <c r="B25" s="5">
        <v>37</v>
      </c>
      <c r="C25" s="46" t="s">
        <v>79</v>
      </c>
      <c r="D25" s="15">
        <v>196</v>
      </c>
      <c r="E25" s="40" t="s">
        <v>52</v>
      </c>
      <c r="F25" s="40">
        <v>2020</v>
      </c>
      <c r="G25" s="13" t="s">
        <v>19</v>
      </c>
    </row>
    <row r="26" spans="1:8" ht="25.05" customHeight="1" x14ac:dyDescent="0.25">
      <c r="A26" s="6" t="s">
        <v>10</v>
      </c>
      <c r="B26" s="5">
        <v>39</v>
      </c>
      <c r="C26" s="23" t="s">
        <v>64</v>
      </c>
      <c r="D26" s="15">
        <v>3</v>
      </c>
      <c r="E26" s="16" t="s">
        <v>53</v>
      </c>
      <c r="F26" s="16"/>
      <c r="G26" s="13" t="s">
        <v>18</v>
      </c>
    </row>
    <row r="27" spans="1:8" ht="27.6" x14ac:dyDescent="0.25">
      <c r="A27" s="27" t="s">
        <v>11</v>
      </c>
      <c r="B27" s="24" t="s">
        <v>15</v>
      </c>
      <c r="C27" s="45" t="s">
        <v>64</v>
      </c>
      <c r="D27" s="15">
        <v>16</v>
      </c>
      <c r="E27" s="16" t="s">
        <v>55</v>
      </c>
      <c r="F27" s="16"/>
      <c r="G27" s="13" t="s">
        <v>18</v>
      </c>
    </row>
    <row r="28" spans="1:8" ht="28.2" thickBot="1" x14ac:dyDescent="0.3">
      <c r="A28" s="28" t="s">
        <v>11</v>
      </c>
      <c r="B28" s="9" t="s">
        <v>16</v>
      </c>
      <c r="C28" s="47" t="s">
        <v>64</v>
      </c>
      <c r="D28" s="17">
        <v>14</v>
      </c>
      <c r="E28" s="16" t="s">
        <v>54</v>
      </c>
      <c r="F28" s="16"/>
      <c r="G28" s="13" t="s">
        <v>18</v>
      </c>
    </row>
    <row r="29" spans="1:8" ht="14.4" thickBot="1" x14ac:dyDescent="0.3">
      <c r="D29" s="20">
        <f>SUM(D3:D28)-D20</f>
        <v>991</v>
      </c>
      <c r="E29" s="20" t="s">
        <v>85</v>
      </c>
      <c r="F29" s="48"/>
      <c r="G29" s="12"/>
    </row>
    <row r="31" spans="1:8" x14ac:dyDescent="0.25">
      <c r="A31" s="25"/>
    </row>
    <row r="32" spans="1:8" s="2" customFormat="1" ht="19.95" customHeight="1" x14ac:dyDescent="0.3">
      <c r="A32" s="19"/>
      <c r="B32" s="19"/>
      <c r="C32" s="19"/>
    </row>
    <row r="33" spans="1:3" s="2" customFormat="1" ht="19.95" customHeight="1" x14ac:dyDescent="0.3">
      <c r="A33" s="19"/>
      <c r="B33" s="19"/>
      <c r="C33" s="19"/>
    </row>
    <row r="34" spans="1:3" s="2" customFormat="1" ht="19.95" customHeight="1" x14ac:dyDescent="0.3">
      <c r="A34" s="19"/>
      <c r="B34" s="19"/>
      <c r="C34" s="19"/>
    </row>
    <row r="35" spans="1:3" s="2" customFormat="1" ht="19.95" customHeight="1" x14ac:dyDescent="0.3">
      <c r="A35" s="19"/>
      <c r="B35" s="19"/>
      <c r="C35" s="19"/>
    </row>
    <row r="36" spans="1:3" s="2" customFormat="1" ht="19.95" customHeight="1" x14ac:dyDescent="0.3">
      <c r="A36" s="19"/>
      <c r="B36" s="19"/>
      <c r="C36" s="19"/>
    </row>
    <row r="37" spans="1:3" s="2" customFormat="1" ht="19.95" customHeight="1" x14ac:dyDescent="0.3">
      <c r="A37" s="19"/>
      <c r="B37" s="19"/>
      <c r="C37" s="19"/>
    </row>
  </sheetData>
  <autoFilter ref="A1:G1" xr:uid="{04F3B45C-A8F2-4786-A82D-D95AC73F1C06}">
    <filterColumn colId="4" hiddenButton="1" showButton="0"/>
    <filterColumn colId="5" showButton="0"/>
  </autoFilter>
  <mergeCells count="6">
    <mergeCell ref="D1:G1"/>
    <mergeCell ref="A1:A2"/>
    <mergeCell ref="B1:B2"/>
    <mergeCell ref="H4:H5"/>
    <mergeCell ref="C1:C2"/>
    <mergeCell ref="C4:C5"/>
  </mergeCells>
  <pageMargins left="0.70866141732283472" right="0.70866141732283472" top="1.1417322834645669" bottom="0.74803149606299213" header="0.31496062992125984" footer="0.31496062992125984"/>
  <pageSetup paperSize="9" scale="56" orientation="portrait" r:id="rId1"/>
  <headerFooter>
    <oddHeader>&amp;C&amp;"-,Gras"&amp;16INVENTAIRE DESENFUMAGE - PORTS DE LILLE&amp;RMAJ : OCTOBRE 205</oddHeader>
    <oddFooter>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90A7D-5FEA-478E-9063-B17BD1FFFF2A}">
  <dimension ref="A1:E17"/>
  <sheetViews>
    <sheetView workbookViewId="0">
      <selection activeCell="C23" sqref="C23"/>
    </sheetView>
  </sheetViews>
  <sheetFormatPr baseColWidth="10" defaultRowHeight="14.4" x14ac:dyDescent="0.3"/>
  <cols>
    <col min="1" max="1" width="17.21875" customWidth="1"/>
    <col min="2" max="2" width="23.33203125" bestFit="1" customWidth="1"/>
    <col min="3" max="3" width="27.21875" bestFit="1" customWidth="1"/>
    <col min="4" max="4" width="12.21875" bestFit="1" customWidth="1"/>
    <col min="5" max="5" width="13.77734375" bestFit="1" customWidth="1"/>
  </cols>
  <sheetData>
    <row r="1" spans="1:5" ht="23.4" x14ac:dyDescent="0.45">
      <c r="A1" s="63" t="s">
        <v>20</v>
      </c>
      <c r="B1" s="63"/>
      <c r="C1" s="63"/>
      <c r="D1" s="63"/>
      <c r="E1" s="63"/>
    </row>
    <row r="4" spans="1:5" ht="27.6" x14ac:dyDescent="0.3">
      <c r="A4" s="32" t="s">
        <v>33</v>
      </c>
      <c r="B4" s="32" t="s">
        <v>21</v>
      </c>
      <c r="C4" s="33" t="s">
        <v>22</v>
      </c>
      <c r="D4" s="33" t="s">
        <v>23</v>
      </c>
      <c r="E4" s="34" t="s">
        <v>17</v>
      </c>
    </row>
    <row r="5" spans="1:5" x14ac:dyDescent="0.3">
      <c r="A5" s="35" t="s">
        <v>24</v>
      </c>
      <c r="B5" s="36">
        <v>26</v>
      </c>
      <c r="C5" s="36">
        <v>12</v>
      </c>
      <c r="D5" s="61">
        <v>18</v>
      </c>
      <c r="E5" s="61" t="s">
        <v>25</v>
      </c>
    </row>
    <row r="6" spans="1:5" x14ac:dyDescent="0.3">
      <c r="A6" s="35" t="s">
        <v>26</v>
      </c>
      <c r="B6" s="35">
        <v>26</v>
      </c>
      <c r="C6" s="35">
        <v>12</v>
      </c>
      <c r="D6" s="61"/>
      <c r="E6" s="61"/>
    </row>
    <row r="7" spans="1:5" x14ac:dyDescent="0.3">
      <c r="A7" s="35" t="s">
        <v>27</v>
      </c>
      <c r="B7" s="35">
        <v>26</v>
      </c>
      <c r="C7" s="35">
        <v>10</v>
      </c>
      <c r="D7" s="61"/>
      <c r="E7" s="61"/>
    </row>
    <row r="8" spans="1:5" x14ac:dyDescent="0.3">
      <c r="A8" s="35" t="s">
        <v>28</v>
      </c>
      <c r="B8" s="35">
        <v>19</v>
      </c>
      <c r="C8" s="35">
        <v>5</v>
      </c>
      <c r="D8" s="61"/>
      <c r="E8" s="61"/>
    </row>
    <row r="9" spans="1:5" x14ac:dyDescent="0.3">
      <c r="A9" s="35" t="s">
        <v>29</v>
      </c>
      <c r="B9" s="35">
        <v>20</v>
      </c>
      <c r="C9" s="35">
        <v>6</v>
      </c>
      <c r="D9" s="61"/>
      <c r="E9" s="61"/>
    </row>
    <row r="10" spans="1:5" x14ac:dyDescent="0.3">
      <c r="A10" s="35" t="s">
        <v>30</v>
      </c>
      <c r="B10" s="35">
        <v>26</v>
      </c>
      <c r="C10" s="35">
        <v>12</v>
      </c>
      <c r="D10" s="61"/>
      <c r="E10" s="61"/>
    </row>
    <row r="11" spans="1:5" x14ac:dyDescent="0.3">
      <c r="A11" s="35" t="s">
        <v>31</v>
      </c>
      <c r="B11" s="35">
        <v>26</v>
      </c>
      <c r="C11" s="35">
        <v>14</v>
      </c>
      <c r="D11" s="61"/>
      <c r="E11" s="61"/>
    </row>
    <row r="12" spans="1:5" x14ac:dyDescent="0.3">
      <c r="A12" s="35" t="s">
        <v>32</v>
      </c>
      <c r="B12" s="35">
        <v>24</v>
      </c>
      <c r="C12" s="35">
        <v>11</v>
      </c>
      <c r="D12" s="61"/>
      <c r="E12" s="61"/>
    </row>
    <row r="13" spans="1:5" x14ac:dyDescent="0.3">
      <c r="A13" s="35" t="s">
        <v>34</v>
      </c>
      <c r="B13" s="35">
        <v>1</v>
      </c>
      <c r="C13" s="35">
        <v>0</v>
      </c>
      <c r="D13" s="61"/>
      <c r="E13" s="61"/>
    </row>
    <row r="14" spans="1:5" x14ac:dyDescent="0.3">
      <c r="A14" s="35" t="s">
        <v>35</v>
      </c>
      <c r="B14" s="35">
        <v>2</v>
      </c>
      <c r="C14" s="35">
        <v>0</v>
      </c>
      <c r="D14" s="61"/>
      <c r="E14" s="61"/>
    </row>
    <row r="15" spans="1:5" x14ac:dyDescent="0.3">
      <c r="A15" s="35" t="s">
        <v>36</v>
      </c>
      <c r="B15" s="35">
        <v>0</v>
      </c>
      <c r="C15" s="35">
        <v>1</v>
      </c>
      <c r="D15" s="61"/>
      <c r="E15" s="61"/>
    </row>
    <row r="16" spans="1:5" x14ac:dyDescent="0.3">
      <c r="A16" s="38" t="s">
        <v>37</v>
      </c>
      <c r="B16" s="39">
        <f>SUM(B5:B15)</f>
        <v>196</v>
      </c>
      <c r="C16" s="39">
        <f>SUM(C5:C15)</f>
        <v>83</v>
      </c>
      <c r="D16" s="37"/>
      <c r="E16" s="37"/>
    </row>
    <row r="17" spans="2:3" x14ac:dyDescent="0.3">
      <c r="B17" s="62"/>
      <c r="C17" s="62"/>
    </row>
  </sheetData>
  <mergeCells count="4">
    <mergeCell ref="D5:D15"/>
    <mergeCell ref="E5:E15"/>
    <mergeCell ref="B17:C17"/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28B4-8957-4AC5-8616-CB670AE42076}">
  <dimension ref="A1:E9"/>
  <sheetViews>
    <sheetView workbookViewId="0">
      <selection activeCell="B9" sqref="B9:C9"/>
    </sheetView>
  </sheetViews>
  <sheetFormatPr baseColWidth="10" defaultRowHeight="14.4" x14ac:dyDescent="0.3"/>
  <cols>
    <col min="1" max="1" width="17.21875" customWidth="1"/>
    <col min="2" max="2" width="23.33203125" bestFit="1" customWidth="1"/>
    <col min="3" max="3" width="27.21875" bestFit="1" customWidth="1"/>
    <col min="4" max="4" width="12.21875" bestFit="1" customWidth="1"/>
    <col min="5" max="5" width="13.77734375" bestFit="1" customWidth="1"/>
  </cols>
  <sheetData>
    <row r="1" spans="1:5" ht="23.4" x14ac:dyDescent="0.45">
      <c r="A1" s="63" t="s">
        <v>38</v>
      </c>
      <c r="B1" s="63"/>
      <c r="C1" s="63"/>
      <c r="D1" s="63"/>
      <c r="E1" s="63"/>
    </row>
    <row r="4" spans="1:5" ht="27.6" x14ac:dyDescent="0.3">
      <c r="A4" s="32" t="s">
        <v>33</v>
      </c>
      <c r="B4" s="32" t="s">
        <v>21</v>
      </c>
      <c r="C4" s="33" t="s">
        <v>22</v>
      </c>
      <c r="D4" s="33" t="s">
        <v>23</v>
      </c>
      <c r="E4" s="34" t="s">
        <v>17</v>
      </c>
    </row>
    <row r="5" spans="1:5" x14ac:dyDescent="0.3">
      <c r="A5" s="35" t="s">
        <v>24</v>
      </c>
      <c r="B5" s="36">
        <v>28</v>
      </c>
      <c r="C5" s="36">
        <v>17</v>
      </c>
      <c r="D5" s="61">
        <v>6</v>
      </c>
      <c r="E5" s="61" t="s">
        <v>25</v>
      </c>
    </row>
    <row r="6" spans="1:5" x14ac:dyDescent="0.3">
      <c r="A6" s="35" t="s">
        <v>26</v>
      </c>
      <c r="B6" s="35">
        <v>28</v>
      </c>
      <c r="C6" s="35">
        <v>17</v>
      </c>
      <c r="D6" s="61"/>
      <c r="E6" s="61"/>
    </row>
    <row r="7" spans="1:5" x14ac:dyDescent="0.3">
      <c r="A7" s="35" t="s">
        <v>27</v>
      </c>
      <c r="B7" s="35">
        <v>28</v>
      </c>
      <c r="C7" s="35">
        <v>17</v>
      </c>
      <c r="D7" s="61"/>
      <c r="E7" s="61"/>
    </row>
    <row r="8" spans="1:5" x14ac:dyDescent="0.3">
      <c r="A8" s="38" t="s">
        <v>37</v>
      </c>
      <c r="B8" s="39">
        <f>SUM(B5:B7)</f>
        <v>84</v>
      </c>
      <c r="C8" s="39">
        <f>SUM(C5:C7)</f>
        <v>51</v>
      </c>
      <c r="D8" s="37"/>
      <c r="E8" s="37"/>
    </row>
    <row r="9" spans="1:5" x14ac:dyDescent="0.3">
      <c r="B9" s="62">
        <f>B8+C8</f>
        <v>135</v>
      </c>
      <c r="C9" s="62"/>
    </row>
  </sheetData>
  <mergeCells count="4">
    <mergeCell ref="A1:E1"/>
    <mergeCell ref="D5:D7"/>
    <mergeCell ref="E5:E7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détail maintenances 2021</vt:lpstr>
      <vt:lpstr>détail Batiment 37</vt:lpstr>
      <vt:lpstr>détail Batiment 16</vt:lpstr>
      <vt:lpstr>'détail maintenances 2021'!Impression_des_titres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DIERCKX Karen</dc:creator>
  <cp:lastModifiedBy>Benjamin ALIAGAS</cp:lastModifiedBy>
  <cp:lastPrinted>2025-10-14T12:02:02Z</cp:lastPrinted>
  <dcterms:created xsi:type="dcterms:W3CDTF">2019-10-24T08:29:48Z</dcterms:created>
  <dcterms:modified xsi:type="dcterms:W3CDTF">2026-02-20T15:25:15Z</dcterms:modified>
</cp:coreProperties>
</file>